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肉" sheetId="3" r:id="rId1"/>
    <sheet name="家禽" sheetId="4" r:id="rId2"/>
  </sheets>
  <definedNames>
    <definedName name="_xlnm._FilterDatabase" localSheetId="1" hidden="1">家禽!$A$1:$L$28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<sst xmlns="http://schemas.openxmlformats.org/spreadsheetml/2006/main" count="252" uniqueCount="103">
  <si>
    <t>2026年(帕格森蒂)公司食材（肉）类采购清单</t>
  </si>
  <si>
    <t>编号</t>
  </si>
  <si>
    <t>名称</t>
  </si>
  <si>
    <t>产品描述（品牌、规格、型号）</t>
  </si>
  <si>
    <t>年度采购数量</t>
  </si>
  <si>
    <t>单位</t>
  </si>
  <si>
    <t>投标限价（含税价）</t>
  </si>
  <si>
    <t>2026年7-8月投标报价</t>
  </si>
  <si>
    <t>重点项</t>
  </si>
  <si>
    <t>净税价</t>
  </si>
  <si>
    <t>净税总额</t>
  </si>
  <si>
    <t>税率</t>
  </si>
  <si>
    <t>含税价</t>
  </si>
  <si>
    <t>烧三线肉</t>
  </si>
  <si>
    <t/>
  </si>
  <si>
    <t>斤</t>
  </si>
  <si>
    <t>√</t>
  </si>
  <si>
    <t>纤排</t>
  </si>
  <si>
    <t>肉片</t>
  </si>
  <si>
    <t>前夹</t>
  </si>
  <si>
    <t>肉丝</t>
  </si>
  <si>
    <t>牛腩</t>
  </si>
  <si>
    <t>新鲜</t>
  </si>
  <si>
    <t>绞三线肉沫</t>
  </si>
  <si>
    <t>肘子</t>
  </si>
  <si>
    <t>烧洗，两斤以上</t>
  </si>
  <si>
    <t>猪眉毛肉</t>
  </si>
  <si>
    <t>砍龙骨</t>
  </si>
  <si>
    <t>猪手</t>
  </si>
  <si>
    <t>不带髈，前猪手</t>
  </si>
  <si>
    <t>猪边油</t>
  </si>
  <si>
    <t>前夹绞肉</t>
  </si>
  <si>
    <t>去皮三线肉片</t>
  </si>
  <si>
    <t>牛里脊</t>
  </si>
  <si>
    <t>猪里脊</t>
  </si>
  <si>
    <t>腊肉</t>
  </si>
  <si>
    <t>猪肝</t>
  </si>
  <si>
    <t>牛腱</t>
  </si>
  <si>
    <t>牛柳</t>
  </si>
  <si>
    <t>肠头</t>
  </si>
  <si>
    <t>带皮羊肉</t>
  </si>
  <si>
    <t>四方精千排</t>
  </si>
  <si>
    <t>去头去尾（鲜）</t>
  </si>
  <si>
    <t>猪肚</t>
  </si>
  <si>
    <t>个</t>
  </si>
  <si>
    <t>鲜肥肠</t>
  </si>
  <si>
    <t>散装发毛肚</t>
  </si>
  <si>
    <t>筒子骨（不带肉）</t>
  </si>
  <si>
    <t>千排</t>
  </si>
  <si>
    <t>不去头不去尾（鲜）</t>
  </si>
  <si>
    <t>猪头肉</t>
  </si>
  <si>
    <r>
      <rPr>
        <sz val="10"/>
        <rFont val="宋体"/>
        <charset val="0"/>
      </rPr>
      <t>猪脚</t>
    </r>
    <r>
      <rPr>
        <sz val="10"/>
        <rFont val="Arial"/>
        <charset val="0"/>
      </rPr>
      <t>(</t>
    </r>
    <r>
      <rPr>
        <sz val="10"/>
        <rFont val="宋体"/>
        <charset val="0"/>
      </rPr>
      <t>后）</t>
    </r>
  </si>
  <si>
    <t>带肉筒子骨</t>
  </si>
  <si>
    <t>后腿瘦肉</t>
  </si>
  <si>
    <t>金钱肚</t>
  </si>
  <si>
    <t>腊排骨</t>
  </si>
  <si>
    <t>猪心舌</t>
  </si>
  <si>
    <t>按副下</t>
  </si>
  <si>
    <t>带皮猪头肉</t>
  </si>
  <si>
    <t>烧猪耳朵</t>
  </si>
  <si>
    <t>肥肉</t>
  </si>
  <si>
    <t>夹子瘦肉</t>
  </si>
  <si>
    <t>猪肉皮</t>
  </si>
  <si>
    <t>猪心</t>
  </si>
  <si>
    <t>冻金钱肚</t>
  </si>
  <si>
    <t>猪舌</t>
  </si>
  <si>
    <t>鲜 斤</t>
  </si>
  <si>
    <t>2026年(帕格森蒂)公司食材（家禽）类采购清单</t>
  </si>
  <si>
    <t>杂粮鸡蛋</t>
  </si>
  <si>
    <t>（红心）</t>
  </si>
  <si>
    <t>去骨鸡腿</t>
  </si>
  <si>
    <t>跑山鸡</t>
  </si>
  <si>
    <t>去内脏</t>
  </si>
  <si>
    <t>白条鸭</t>
  </si>
  <si>
    <t>冻鸭/土仔鸭 去内脏</t>
  </si>
  <si>
    <t>去皮鲜仔兔</t>
  </si>
  <si>
    <t>老鸭</t>
  </si>
  <si>
    <t>鲜 3斤</t>
  </si>
  <si>
    <t>乌皮鸡</t>
  </si>
  <si>
    <t>烤鸭</t>
  </si>
  <si>
    <t>鹅</t>
  </si>
  <si>
    <t>4斤以上</t>
  </si>
  <si>
    <t>鸡翅</t>
  </si>
  <si>
    <t>卤鹅</t>
  </si>
  <si>
    <t>冻三黄鸡</t>
  </si>
  <si>
    <t>鸭郡</t>
  </si>
  <si>
    <t>去皮鹌鹑蛋</t>
  </si>
  <si>
    <t>三黄鸡</t>
  </si>
  <si>
    <t>杀三黄鸡</t>
  </si>
  <si>
    <t>仔麻鸭</t>
  </si>
  <si>
    <t>斤/去内脏</t>
  </si>
  <si>
    <t>老母鸡</t>
  </si>
  <si>
    <t>黄鸡油</t>
  </si>
  <si>
    <t>鸭郡把</t>
  </si>
  <si>
    <t>带皮鲜仔兔</t>
  </si>
  <si>
    <t>按只下</t>
  </si>
  <si>
    <t>兔柳</t>
  </si>
  <si>
    <t>斤（兔里脊）</t>
  </si>
  <si>
    <t>去皮鸡大胸</t>
  </si>
  <si>
    <t>鸭掌</t>
  </si>
  <si>
    <t>冻</t>
  </si>
  <si>
    <t>去骨鸭掌</t>
  </si>
  <si>
    <t>鹅蛋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</si>
</sst>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€-2]\ #,##0.00;[$€-2]\ \-#,##0.00"/>
    <numFmt numFmtId="177" formatCode="0.00;[Red]0.00"/>
    <numFmt numFmtId="178" formatCode="0.0_);[Red]\(0.0\)"/>
    <numFmt numFmtId="179" formatCode="0.00_);[Red]\(0.00\)"/>
    <numFmt numFmtId="180" formatCode="0.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2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176" fontId="8" fillId="0" borderId="0"/>
    <xf numFmtId="176" fontId="8" fillId="0" borderId="0"/>
    <xf numFmtId="176" fontId="8" fillId="0" borderId="0"/>
    <xf numFmtId="176" fontId="8" fillId="0" borderId="0"/>
  </cellStyleXfs>
  <cellXfs count="32">
    <xf numFmtId="0" fontId="0" fillId="0" borderId="0" xfId="0">
      <alignment vertical="center"/>
    </xf>
    <xf numFmtId="176" fontId="1" fillId="0" borderId="0" xfId="49" applyNumberFormat="1" applyFont="1" applyFill="1" applyAlignment="1" applyProtection="1">
      <alignment horizontal="center" vertical="center" wrapText="1"/>
      <protection locked="0"/>
    </xf>
    <xf numFmtId="176" fontId="2" fillId="0" borderId="0" xfId="0" applyNumberFormat="1" applyFont="1" applyFill="1" applyAlignment="1" applyProtection="1">
      <alignment horizontal="center" vertical="center"/>
      <protection locked="0"/>
    </xf>
    <xf numFmtId="177" fontId="3" fillId="0" borderId="1" xfId="50" applyNumberFormat="1" applyFont="1" applyFill="1" applyBorder="1" applyAlignment="1" applyProtection="1">
      <alignment horizontal="center" vertical="center" wrapText="1"/>
    </xf>
    <xf numFmtId="177" fontId="3" fillId="2" borderId="1" xfId="50" applyNumberFormat="1" applyFont="1" applyFill="1" applyBorder="1" applyAlignment="1" applyProtection="1">
      <alignment horizontal="center" vertical="center" wrapText="1"/>
    </xf>
    <xf numFmtId="178" fontId="4" fillId="2" borderId="2" xfId="0" applyNumberFormat="1" applyFont="1" applyFill="1" applyBorder="1" applyAlignment="1" applyProtection="1">
      <alignment horizontal="center" vertical="center"/>
      <protection locked="0"/>
    </xf>
    <xf numFmtId="178" fontId="4" fillId="2" borderId="3" xfId="0" applyNumberFormat="1" applyFont="1" applyFill="1" applyBorder="1" applyAlignment="1" applyProtection="1">
      <alignment horizontal="center" vertical="center"/>
      <protection locked="0"/>
    </xf>
    <xf numFmtId="176" fontId="4" fillId="0" borderId="2" xfId="49" applyNumberFormat="1" applyFont="1" applyFill="1" applyBorder="1" applyAlignment="1" applyProtection="1">
      <alignment horizontal="center" vertical="center" wrapText="1"/>
      <protection locked="0"/>
    </xf>
    <xf numFmtId="176" fontId="4" fillId="0" borderId="4" xfId="49" applyNumberFormat="1" applyFont="1" applyFill="1" applyBorder="1" applyAlignment="1" applyProtection="1">
      <alignment horizontal="center" vertical="center" wrapText="1"/>
      <protection locked="0"/>
    </xf>
    <xf numFmtId="176" fontId="4" fillId="0" borderId="3" xfId="49" applyNumberFormat="1" applyFont="1" applyFill="1" applyBorder="1" applyAlignment="1" applyProtection="1">
      <alignment horizontal="center" vertical="center" wrapText="1"/>
      <protection locked="0"/>
    </xf>
    <xf numFmtId="176" fontId="4" fillId="2" borderId="5" xfId="49" applyNumberFormat="1" applyFont="1" applyFill="1" applyBorder="1" applyAlignment="1" applyProtection="1">
      <alignment horizontal="center" vertical="center" wrapText="1"/>
      <protection locked="0"/>
    </xf>
    <xf numFmtId="177" fontId="3" fillId="0" borderId="6" xfId="50" applyNumberFormat="1" applyFont="1" applyFill="1" applyBorder="1" applyAlignment="1" applyProtection="1">
      <alignment horizontal="center" vertical="center" wrapText="1"/>
    </xf>
    <xf numFmtId="177" fontId="3" fillId="2" borderId="6" xfId="50" applyNumberFormat="1" applyFont="1" applyFill="1" applyBorder="1" applyAlignment="1" applyProtection="1">
      <alignment horizontal="center" vertical="center" wrapText="1"/>
    </xf>
    <xf numFmtId="177" fontId="3" fillId="2" borderId="5" xfId="50" applyNumberFormat="1" applyFont="1" applyFill="1" applyBorder="1" applyAlignment="1" applyProtection="1">
      <alignment horizontal="center" vertical="center" wrapText="1"/>
    </xf>
    <xf numFmtId="179" fontId="4" fillId="2" borderId="5" xfId="49" applyNumberFormat="1" applyFont="1" applyFill="1" applyBorder="1" applyAlignment="1" applyProtection="1">
      <alignment horizontal="center" vertical="center" wrapText="1"/>
      <protection locked="0"/>
    </xf>
    <xf numFmtId="177" fontId="3" fillId="0" borderId="5" xfId="50" applyNumberFormat="1" applyFont="1" applyFill="1" applyBorder="1" applyAlignment="1" applyProtection="1">
      <alignment horizontal="center" vertical="center" wrapText="1"/>
      <protection locked="0"/>
    </xf>
    <xf numFmtId="179" fontId="3" fillId="0" borderId="5" xfId="50" applyNumberFormat="1" applyFont="1" applyFill="1" applyBorder="1" applyAlignment="1" applyProtection="1">
      <alignment horizontal="center" vertical="center" wrapText="1"/>
      <protection locked="0"/>
    </xf>
    <xf numFmtId="179" fontId="4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179" fontId="7" fillId="0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180" fontId="7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>
      <alignment vertical="center"/>
    </xf>
    <xf numFmtId="0" fontId="0" fillId="0" borderId="5" xfId="0" applyBorder="1">
      <alignment vertical="center"/>
    </xf>
    <xf numFmtId="176" fontId="8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NumberFormat="1" applyFont="1" applyFill="1" applyBorder="1" applyAlignment="1">
      <alignment horizontal="center" vertical="center"/>
    </xf>
    <xf numFmtId="176" fontId="9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>
      <alignment horizontal="center"/>
    </xf>
    <xf numFmtId="179" fontId="7" fillId="0" borderId="2" xfId="0" applyNumberFormat="1" applyFont="1" applyFill="1" applyBorder="1" applyAlignment="1">
      <alignment horizontal="center"/>
    </xf>
    <xf numFmtId="9" fontId="9" fillId="0" borderId="5" xfId="49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5" xfId="50"/>
    <cellStyle name="常规_Sheet1" xfId="51"/>
    <cellStyle name="常规 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9F9F9"/>
      <rgbColor rgb="00ECECEC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DADCDD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2</xdr:col>
      <xdr:colOff>27305</xdr:colOff>
      <xdr:row>0</xdr:row>
      <xdr:rowOff>668655</xdr:rowOff>
    </xdr:to>
    <xdr:pic>
      <xdr:nvPicPr>
        <xdr:cNvPr id="3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1084580</xdr:colOff>
      <xdr:row>0</xdr:row>
      <xdr:rowOff>668655</xdr:rowOff>
    </xdr:to>
    <xdr:pic>
      <xdr:nvPicPr>
        <xdr:cNvPr id="3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workbookViewId="0">
      <selection activeCell="I23" sqref="I23"/>
    </sheetView>
  </sheetViews>
  <sheetFormatPr defaultColWidth="9" defaultRowHeight="13.5"/>
  <cols>
    <col min="1" max="1" width="4.625" customWidth="1"/>
    <col min="2" max="2" width="13.875" customWidth="1"/>
    <col min="3" max="4" width="18.875" customWidth="1"/>
    <col min="6" max="6" width="10" customWidth="1"/>
    <col min="7" max="7" width="11.5" customWidth="1"/>
    <col min="11" max="11" width="9.125" customWidth="1"/>
  </cols>
  <sheetData>
    <row r="1" s="1" customFormat="1" ht="58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4.25" spans="1:1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/>
      <c r="H2" s="7" t="s">
        <v>7</v>
      </c>
      <c r="I2" s="8"/>
      <c r="J2" s="8"/>
      <c r="K2" s="9"/>
      <c r="L2" s="10" t="s">
        <v>8</v>
      </c>
    </row>
    <row r="3" s="1" customFormat="1" ht="14.25" spans="1:12">
      <c r="A3" s="11"/>
      <c r="B3" s="12"/>
      <c r="C3" s="12"/>
      <c r="D3" s="12"/>
      <c r="E3" s="12"/>
      <c r="F3" s="13" t="s">
        <v>9</v>
      </c>
      <c r="G3" s="14" t="s">
        <v>10</v>
      </c>
      <c r="H3" s="15" t="s">
        <v>9</v>
      </c>
      <c r="I3" s="16" t="s">
        <v>11</v>
      </c>
      <c r="J3" s="17" t="s">
        <v>12</v>
      </c>
      <c r="K3" s="17" t="s">
        <v>10</v>
      </c>
      <c r="L3" s="10"/>
    </row>
    <row r="4" s="1" customFormat="1" ht="14.25" spans="1:12">
      <c r="A4" s="18">
        <v>1</v>
      </c>
      <c r="B4" s="20" t="s">
        <v>13</v>
      </c>
      <c r="C4" s="20" t="s">
        <v>14</v>
      </c>
      <c r="D4" s="21">
        <v>10286.04</v>
      </c>
      <c r="E4" s="20" t="s">
        <v>15</v>
      </c>
      <c r="F4" s="29">
        <v>9.5</v>
      </c>
      <c r="G4" s="30">
        <v>97717.38</v>
      </c>
      <c r="H4" s="28"/>
      <c r="I4" s="31"/>
      <c r="J4" s="28"/>
      <c r="K4" s="28"/>
      <c r="L4" s="26" t="s">
        <v>16</v>
      </c>
    </row>
    <row r="5" ht="14.25" spans="1:12">
      <c r="A5" s="18">
        <v>2</v>
      </c>
      <c r="B5" s="20" t="s">
        <v>17</v>
      </c>
      <c r="C5" s="20" t="s">
        <v>14</v>
      </c>
      <c r="D5" s="21">
        <v>5410.86</v>
      </c>
      <c r="E5" s="20" t="s">
        <v>15</v>
      </c>
      <c r="F5" s="29">
        <v>17</v>
      </c>
      <c r="G5" s="30">
        <v>91984.62</v>
      </c>
      <c r="H5" s="28"/>
      <c r="I5" s="31"/>
      <c r="J5" s="28"/>
      <c r="K5" s="28"/>
      <c r="L5" s="26" t="s">
        <v>16</v>
      </c>
    </row>
    <row r="6" ht="14.25" spans="1:12">
      <c r="A6" s="18">
        <v>3</v>
      </c>
      <c r="B6" s="20" t="s">
        <v>18</v>
      </c>
      <c r="C6" s="20" t="s">
        <v>19</v>
      </c>
      <c r="D6" s="21">
        <v>4510.18</v>
      </c>
      <c r="E6" s="20" t="s">
        <v>15</v>
      </c>
      <c r="F6" s="29">
        <v>13</v>
      </c>
      <c r="G6" s="30">
        <v>58632.34</v>
      </c>
      <c r="H6" s="24"/>
      <c r="I6" s="25"/>
      <c r="J6" s="25"/>
      <c r="K6" s="25"/>
      <c r="L6" s="26" t="s">
        <v>16</v>
      </c>
    </row>
    <row r="7" ht="14.25" spans="1:12">
      <c r="A7" s="18">
        <v>4</v>
      </c>
      <c r="B7" s="20" t="s">
        <v>20</v>
      </c>
      <c r="C7" s="20" t="s">
        <v>19</v>
      </c>
      <c r="D7" s="21">
        <v>3463.44</v>
      </c>
      <c r="E7" s="20" t="s">
        <v>15</v>
      </c>
      <c r="F7" s="29">
        <v>13</v>
      </c>
      <c r="G7" s="30">
        <v>45024.72</v>
      </c>
      <c r="H7" s="24"/>
      <c r="I7" s="25"/>
      <c r="J7" s="25"/>
      <c r="K7" s="25"/>
      <c r="L7" s="26" t="s">
        <v>16</v>
      </c>
    </row>
    <row r="8" ht="14.25" spans="1:12">
      <c r="A8" s="18">
        <v>5</v>
      </c>
      <c r="B8" s="20" t="s">
        <v>21</v>
      </c>
      <c r="C8" s="20" t="s">
        <v>22</v>
      </c>
      <c r="D8" s="21">
        <v>3224.34</v>
      </c>
      <c r="E8" s="20" t="s">
        <v>15</v>
      </c>
      <c r="F8" s="29">
        <v>33.8</v>
      </c>
      <c r="G8" s="30">
        <v>108982.69</v>
      </c>
      <c r="H8" s="24"/>
      <c r="I8" s="25"/>
      <c r="J8" s="25"/>
      <c r="K8" s="25"/>
      <c r="L8" s="26" t="s">
        <v>16</v>
      </c>
    </row>
    <row r="9" ht="14.25" spans="1:12">
      <c r="A9" s="18">
        <v>6</v>
      </c>
      <c r="B9" s="20" t="s">
        <v>23</v>
      </c>
      <c r="C9" s="20" t="s">
        <v>14</v>
      </c>
      <c r="D9" s="21">
        <v>2873.18</v>
      </c>
      <c r="E9" s="20" t="s">
        <v>15</v>
      </c>
      <c r="F9" s="29">
        <v>9.5</v>
      </c>
      <c r="G9" s="30">
        <v>27295.21</v>
      </c>
      <c r="H9" s="24"/>
      <c r="I9" s="25"/>
      <c r="J9" s="25"/>
      <c r="K9" s="25"/>
      <c r="L9" s="26" t="s">
        <v>16</v>
      </c>
    </row>
    <row r="10" ht="14.25" spans="1:12">
      <c r="A10" s="18">
        <v>7</v>
      </c>
      <c r="B10" s="27" t="s">
        <v>24</v>
      </c>
      <c r="C10" s="20" t="s">
        <v>25</v>
      </c>
      <c r="D10" s="21">
        <v>2570.22</v>
      </c>
      <c r="E10" s="20" t="s">
        <v>15</v>
      </c>
      <c r="F10" s="29">
        <v>8</v>
      </c>
      <c r="G10" s="30">
        <v>20561.76</v>
      </c>
      <c r="H10" s="24"/>
      <c r="I10" s="25"/>
      <c r="J10" s="25"/>
      <c r="K10" s="25"/>
      <c r="L10" s="26" t="s">
        <v>16</v>
      </c>
    </row>
    <row r="11" ht="14.25" spans="1:12">
      <c r="A11" s="18">
        <v>8</v>
      </c>
      <c r="B11" s="20" t="s">
        <v>26</v>
      </c>
      <c r="C11" s="20" t="s">
        <v>15</v>
      </c>
      <c r="D11" s="21">
        <v>1424.44</v>
      </c>
      <c r="E11" s="20" t="s">
        <v>15</v>
      </c>
      <c r="F11" s="29">
        <v>16</v>
      </c>
      <c r="G11" s="30">
        <v>22791.04</v>
      </c>
      <c r="H11" s="24"/>
      <c r="I11" s="25"/>
      <c r="J11" s="25"/>
      <c r="K11" s="25"/>
      <c r="L11" s="26" t="s">
        <v>16</v>
      </c>
    </row>
    <row r="12" ht="14.25" spans="1:12">
      <c r="A12" s="18">
        <v>9</v>
      </c>
      <c r="B12" s="22" t="s">
        <v>27</v>
      </c>
      <c r="C12" s="20" t="s">
        <v>14</v>
      </c>
      <c r="D12" s="21">
        <v>1419.7</v>
      </c>
      <c r="E12" s="20" t="s">
        <v>15</v>
      </c>
      <c r="F12" s="29">
        <v>10</v>
      </c>
      <c r="G12" s="30">
        <v>14197</v>
      </c>
      <c r="H12" s="24"/>
      <c r="I12" s="25"/>
      <c r="J12" s="25"/>
      <c r="K12" s="25"/>
      <c r="L12" s="26" t="s">
        <v>16</v>
      </c>
    </row>
    <row r="13" ht="14.25" spans="1:12">
      <c r="A13" s="18">
        <v>10</v>
      </c>
      <c r="B13" s="22" t="s">
        <v>28</v>
      </c>
      <c r="C13" s="20" t="s">
        <v>29</v>
      </c>
      <c r="D13" s="21">
        <v>1416.12</v>
      </c>
      <c r="E13" s="20" t="s">
        <v>15</v>
      </c>
      <c r="F13" s="29">
        <v>20</v>
      </c>
      <c r="G13" s="30">
        <v>28322.4</v>
      </c>
      <c r="H13" s="24"/>
      <c r="I13" s="25"/>
      <c r="J13" s="25"/>
      <c r="K13" s="25"/>
      <c r="L13" s="26" t="s">
        <v>16</v>
      </c>
    </row>
    <row r="14" ht="14.25" spans="1:12">
      <c r="A14" s="18">
        <v>11</v>
      </c>
      <c r="B14" s="20" t="s">
        <v>30</v>
      </c>
      <c r="C14" s="20" t="s">
        <v>14</v>
      </c>
      <c r="D14" s="21">
        <v>1413</v>
      </c>
      <c r="E14" s="20" t="s">
        <v>15</v>
      </c>
      <c r="F14" s="29">
        <v>8</v>
      </c>
      <c r="G14" s="30">
        <v>11304</v>
      </c>
      <c r="H14" s="24"/>
      <c r="I14" s="25"/>
      <c r="J14" s="25"/>
      <c r="K14" s="25"/>
      <c r="L14" s="26" t="s">
        <v>16</v>
      </c>
    </row>
    <row r="15" ht="14.25" spans="1:12">
      <c r="A15" s="18">
        <v>12</v>
      </c>
      <c r="B15" s="20" t="s">
        <v>31</v>
      </c>
      <c r="C15" s="20" t="s">
        <v>14</v>
      </c>
      <c r="D15" s="21">
        <v>1204.48</v>
      </c>
      <c r="E15" s="20" t="s">
        <v>15</v>
      </c>
      <c r="F15" s="29">
        <v>11</v>
      </c>
      <c r="G15" s="30">
        <v>13249.28</v>
      </c>
      <c r="H15" s="24"/>
      <c r="I15" s="25"/>
      <c r="J15" s="25"/>
      <c r="K15" s="25"/>
      <c r="L15" s="26" t="s">
        <v>16</v>
      </c>
    </row>
    <row r="16" ht="14.25" spans="1:12">
      <c r="A16" s="18">
        <v>13</v>
      </c>
      <c r="B16" s="22" t="s">
        <v>32</v>
      </c>
      <c r="C16" s="20" t="s">
        <v>14</v>
      </c>
      <c r="D16" s="21">
        <v>1071.24</v>
      </c>
      <c r="E16" s="20" t="s">
        <v>15</v>
      </c>
      <c r="F16" s="29">
        <v>12.5</v>
      </c>
      <c r="G16" s="30">
        <v>13390.5</v>
      </c>
      <c r="H16" s="24"/>
      <c r="I16" s="25"/>
      <c r="J16" s="25"/>
      <c r="K16" s="25"/>
      <c r="L16" s="26" t="s">
        <v>16</v>
      </c>
    </row>
    <row r="17" ht="14.25" spans="1:12">
      <c r="A17" s="18">
        <v>14</v>
      </c>
      <c r="B17" s="20" t="s">
        <v>33</v>
      </c>
      <c r="C17" s="20" t="s">
        <v>14</v>
      </c>
      <c r="D17" s="21">
        <v>1065.54</v>
      </c>
      <c r="E17" s="20" t="s">
        <v>15</v>
      </c>
      <c r="F17" s="29">
        <v>38</v>
      </c>
      <c r="G17" s="30">
        <v>40490.52</v>
      </c>
      <c r="H17" s="24"/>
      <c r="I17" s="25"/>
      <c r="J17" s="25"/>
      <c r="K17" s="25"/>
      <c r="L17" s="26" t="s">
        <v>16</v>
      </c>
    </row>
    <row r="18" ht="14.25" spans="1:12">
      <c r="A18" s="18">
        <v>15</v>
      </c>
      <c r="B18" s="22" t="s">
        <v>34</v>
      </c>
      <c r="C18" s="20" t="s">
        <v>14</v>
      </c>
      <c r="D18" s="21">
        <v>917.04</v>
      </c>
      <c r="E18" s="20" t="s">
        <v>15</v>
      </c>
      <c r="F18" s="29">
        <v>10</v>
      </c>
      <c r="G18" s="30">
        <v>9170.4</v>
      </c>
      <c r="H18" s="24"/>
      <c r="I18" s="25"/>
      <c r="J18" s="25"/>
      <c r="K18" s="25"/>
      <c r="L18" s="26" t="s">
        <v>16</v>
      </c>
    </row>
    <row r="19" ht="14.25" spans="1:12">
      <c r="A19" s="18">
        <v>16</v>
      </c>
      <c r="B19" s="22" t="s">
        <v>35</v>
      </c>
      <c r="C19" s="20" t="s">
        <v>15</v>
      </c>
      <c r="D19" s="21">
        <v>845.16</v>
      </c>
      <c r="E19" s="20" t="s">
        <v>15</v>
      </c>
      <c r="F19" s="29">
        <v>25</v>
      </c>
      <c r="G19" s="30">
        <v>21129</v>
      </c>
      <c r="H19" s="24"/>
      <c r="I19" s="25"/>
      <c r="J19" s="25"/>
      <c r="K19" s="25"/>
      <c r="L19" s="26" t="s">
        <v>16</v>
      </c>
    </row>
    <row r="20" ht="14.25" spans="1:12">
      <c r="A20" s="18">
        <v>17</v>
      </c>
      <c r="B20" s="20" t="s">
        <v>36</v>
      </c>
      <c r="C20" s="20" t="s">
        <v>14</v>
      </c>
      <c r="D20" s="21">
        <v>665.2</v>
      </c>
      <c r="E20" s="20" t="s">
        <v>15</v>
      </c>
      <c r="F20" s="29">
        <v>7</v>
      </c>
      <c r="G20" s="30">
        <v>4656.4</v>
      </c>
      <c r="H20" s="24"/>
      <c r="I20" s="25"/>
      <c r="J20" s="25"/>
      <c r="K20" s="25"/>
      <c r="L20" s="26"/>
    </row>
    <row r="21" ht="14.25" spans="1:12">
      <c r="A21" s="18">
        <v>18</v>
      </c>
      <c r="B21" s="20" t="s">
        <v>37</v>
      </c>
      <c r="C21" s="20" t="s">
        <v>14</v>
      </c>
      <c r="D21" s="21">
        <v>523.46</v>
      </c>
      <c r="E21" s="20" t="s">
        <v>15</v>
      </c>
      <c r="F21" s="29">
        <v>43</v>
      </c>
      <c r="G21" s="30">
        <v>22508.78</v>
      </c>
      <c r="H21" s="24"/>
      <c r="I21" s="25"/>
      <c r="J21" s="25"/>
      <c r="K21" s="25"/>
      <c r="L21" s="26" t="s">
        <v>16</v>
      </c>
    </row>
    <row r="22" ht="14.25" spans="1:12">
      <c r="A22" s="18">
        <v>19</v>
      </c>
      <c r="B22" s="20" t="s">
        <v>38</v>
      </c>
      <c r="C22" s="20" t="s">
        <v>14</v>
      </c>
      <c r="D22" s="21">
        <v>504.68</v>
      </c>
      <c r="E22" s="20" t="s">
        <v>15</v>
      </c>
      <c r="F22" s="29">
        <v>42</v>
      </c>
      <c r="G22" s="30">
        <v>21196.56</v>
      </c>
      <c r="H22" s="24"/>
      <c r="I22" s="25"/>
      <c r="J22" s="25"/>
      <c r="K22" s="25"/>
      <c r="L22" s="26" t="s">
        <v>16</v>
      </c>
    </row>
    <row r="23" ht="14.25" spans="1:12">
      <c r="A23" s="18">
        <v>20</v>
      </c>
      <c r="B23" s="20" t="s">
        <v>39</v>
      </c>
      <c r="C23" s="20" t="s">
        <v>15</v>
      </c>
      <c r="D23" s="21">
        <v>442.62</v>
      </c>
      <c r="E23" s="20" t="s">
        <v>15</v>
      </c>
      <c r="F23" s="29">
        <v>24</v>
      </c>
      <c r="G23" s="30">
        <v>10622.88</v>
      </c>
      <c r="H23" s="24"/>
      <c r="I23" s="25"/>
      <c r="J23" s="25"/>
      <c r="K23" s="25"/>
      <c r="L23" s="26"/>
    </row>
    <row r="24" ht="14.25" spans="1:12">
      <c r="A24" s="18">
        <v>21</v>
      </c>
      <c r="B24" s="20" t="s">
        <v>40</v>
      </c>
      <c r="C24" s="20" t="s">
        <v>14</v>
      </c>
      <c r="D24" s="21">
        <v>433.28</v>
      </c>
      <c r="E24" s="20" t="s">
        <v>15</v>
      </c>
      <c r="F24" s="29">
        <v>32</v>
      </c>
      <c r="G24" s="30">
        <v>13864.96</v>
      </c>
      <c r="H24" s="24"/>
      <c r="I24" s="25"/>
      <c r="J24" s="25"/>
      <c r="K24" s="25"/>
      <c r="L24" s="26" t="s">
        <v>16</v>
      </c>
    </row>
    <row r="25" ht="14.25" spans="1:12">
      <c r="A25" s="18">
        <v>22</v>
      </c>
      <c r="B25" s="20" t="s">
        <v>41</v>
      </c>
      <c r="C25" s="20" t="s">
        <v>42</v>
      </c>
      <c r="D25" s="21">
        <v>371.56</v>
      </c>
      <c r="E25" s="20" t="s">
        <v>15</v>
      </c>
      <c r="F25" s="29">
        <v>22</v>
      </c>
      <c r="G25" s="30">
        <v>8174.32</v>
      </c>
      <c r="H25" s="24"/>
      <c r="I25" s="25"/>
      <c r="J25" s="25"/>
      <c r="K25" s="25"/>
      <c r="L25" s="26"/>
    </row>
    <row r="26" ht="14.25" spans="1:12">
      <c r="A26" s="18">
        <v>23</v>
      </c>
      <c r="B26" s="20" t="s">
        <v>43</v>
      </c>
      <c r="C26" s="20" t="s">
        <v>44</v>
      </c>
      <c r="D26" s="21">
        <v>360.46</v>
      </c>
      <c r="E26" s="20" t="s">
        <v>15</v>
      </c>
      <c r="F26" s="29">
        <v>23</v>
      </c>
      <c r="G26" s="30">
        <v>8290.58</v>
      </c>
      <c r="H26" s="24"/>
      <c r="I26" s="25"/>
      <c r="J26" s="25"/>
      <c r="K26" s="25"/>
      <c r="L26" s="26"/>
    </row>
    <row r="27" ht="14.25" spans="1:12">
      <c r="A27" s="18">
        <v>24</v>
      </c>
      <c r="B27" s="20" t="s">
        <v>45</v>
      </c>
      <c r="C27" s="20" t="s">
        <v>14</v>
      </c>
      <c r="D27" s="21">
        <v>339.76</v>
      </c>
      <c r="E27" s="20" t="s">
        <v>15</v>
      </c>
      <c r="F27" s="29">
        <v>18.8</v>
      </c>
      <c r="G27" s="30">
        <v>6387.49</v>
      </c>
      <c r="H27" s="24"/>
      <c r="I27" s="25"/>
      <c r="J27" s="25"/>
      <c r="K27" s="25"/>
      <c r="L27" s="26"/>
    </row>
    <row r="28" ht="14.25" spans="1:12">
      <c r="A28" s="18">
        <v>25</v>
      </c>
      <c r="B28" s="22" t="s">
        <v>46</v>
      </c>
      <c r="C28" s="20" t="s">
        <v>14</v>
      </c>
      <c r="D28" s="21">
        <v>319.8</v>
      </c>
      <c r="E28" s="20" t="s">
        <v>15</v>
      </c>
      <c r="F28" s="29">
        <v>35</v>
      </c>
      <c r="G28" s="30">
        <v>11193</v>
      </c>
      <c r="H28" s="24"/>
      <c r="I28" s="25"/>
      <c r="J28" s="25"/>
      <c r="K28" s="25"/>
      <c r="L28" s="28"/>
    </row>
    <row r="29" ht="14.25" spans="1:12">
      <c r="A29" s="18">
        <v>26</v>
      </c>
      <c r="B29" s="20" t="s">
        <v>47</v>
      </c>
      <c r="C29" s="20" t="s">
        <v>14</v>
      </c>
      <c r="D29" s="21">
        <v>310.12</v>
      </c>
      <c r="E29" s="20" t="s">
        <v>15</v>
      </c>
      <c r="F29" s="29">
        <v>6</v>
      </c>
      <c r="G29" s="30">
        <v>1860.72</v>
      </c>
      <c r="H29" s="24"/>
      <c r="I29" s="25"/>
      <c r="J29" s="25"/>
      <c r="K29" s="25"/>
      <c r="L29" s="28"/>
    </row>
    <row r="30" ht="14.25" spans="1:12">
      <c r="A30" s="18">
        <v>27</v>
      </c>
      <c r="B30" s="22" t="s">
        <v>48</v>
      </c>
      <c r="C30" s="20" t="s">
        <v>49</v>
      </c>
      <c r="D30" s="21">
        <v>252.88</v>
      </c>
      <c r="E30" s="20" t="s">
        <v>15</v>
      </c>
      <c r="F30" s="29">
        <v>17</v>
      </c>
      <c r="G30" s="30">
        <v>4298.96</v>
      </c>
      <c r="H30" s="25"/>
      <c r="I30" s="25"/>
      <c r="J30" s="25"/>
      <c r="K30" s="25"/>
      <c r="L30" s="28"/>
    </row>
    <row r="31" ht="14.25" spans="1:12">
      <c r="A31" s="18">
        <v>28</v>
      </c>
      <c r="B31" s="20" t="s">
        <v>50</v>
      </c>
      <c r="C31" s="20" t="s">
        <v>14</v>
      </c>
      <c r="D31" s="21">
        <v>251.6</v>
      </c>
      <c r="E31" s="20" t="s">
        <v>15</v>
      </c>
      <c r="F31" s="29">
        <v>15</v>
      </c>
      <c r="G31" s="30">
        <v>3774</v>
      </c>
      <c r="H31" s="25"/>
      <c r="I31" s="25"/>
      <c r="J31" s="25"/>
      <c r="K31" s="25"/>
      <c r="L31" s="28"/>
    </row>
    <row r="32" ht="14.25" spans="1:12">
      <c r="A32" s="18">
        <v>29</v>
      </c>
      <c r="B32" s="22" t="s">
        <v>51</v>
      </c>
      <c r="C32" s="20" t="s">
        <v>14</v>
      </c>
      <c r="D32" s="21">
        <v>208</v>
      </c>
      <c r="E32" s="20" t="s">
        <v>15</v>
      </c>
      <c r="F32" s="29">
        <v>12</v>
      </c>
      <c r="G32" s="30">
        <v>2496</v>
      </c>
      <c r="H32" s="25"/>
      <c r="I32" s="25"/>
      <c r="J32" s="25"/>
      <c r="K32" s="25"/>
      <c r="L32" s="28"/>
    </row>
    <row r="33" ht="14.25" spans="1:12">
      <c r="A33" s="18">
        <v>30</v>
      </c>
      <c r="B33" s="20" t="s">
        <v>52</v>
      </c>
      <c r="C33" s="20" t="s">
        <v>14</v>
      </c>
      <c r="D33" s="21">
        <v>202.7</v>
      </c>
      <c r="E33" s="20" t="s">
        <v>15</v>
      </c>
      <c r="F33" s="29">
        <v>9.8</v>
      </c>
      <c r="G33" s="30">
        <v>1986.46</v>
      </c>
      <c r="H33" s="25"/>
      <c r="I33" s="25"/>
      <c r="J33" s="25"/>
      <c r="K33" s="25"/>
      <c r="L33" s="28"/>
    </row>
    <row r="34" ht="14.25" spans="1:12">
      <c r="A34" s="18">
        <v>31</v>
      </c>
      <c r="B34" s="20" t="s">
        <v>53</v>
      </c>
      <c r="C34" s="20" t="s">
        <v>14</v>
      </c>
      <c r="D34" s="21">
        <v>164.88</v>
      </c>
      <c r="E34" s="20" t="s">
        <v>15</v>
      </c>
      <c r="F34" s="29">
        <v>9</v>
      </c>
      <c r="G34" s="30">
        <v>1483.92</v>
      </c>
      <c r="H34" s="25"/>
      <c r="I34" s="25"/>
      <c r="J34" s="25"/>
      <c r="K34" s="25"/>
      <c r="L34" s="28"/>
    </row>
    <row r="35" ht="14.25" spans="1:12">
      <c r="A35" s="18">
        <v>32</v>
      </c>
      <c r="B35" s="20" t="s">
        <v>54</v>
      </c>
      <c r="C35" s="20" t="s">
        <v>14</v>
      </c>
      <c r="D35" s="21">
        <v>149.6</v>
      </c>
      <c r="E35" s="20" t="s">
        <v>15</v>
      </c>
      <c r="F35" s="29">
        <v>36</v>
      </c>
      <c r="G35" s="30">
        <v>5385.6</v>
      </c>
      <c r="H35" s="25"/>
      <c r="I35" s="25"/>
      <c r="J35" s="25"/>
      <c r="K35" s="25"/>
      <c r="L35" s="28"/>
    </row>
    <row r="36" ht="14.25" spans="1:12">
      <c r="A36" s="18">
        <v>33</v>
      </c>
      <c r="B36" s="20" t="s">
        <v>55</v>
      </c>
      <c r="C36" s="20" t="s">
        <v>14</v>
      </c>
      <c r="D36" s="21">
        <v>115.24</v>
      </c>
      <c r="E36" s="20" t="s">
        <v>15</v>
      </c>
      <c r="F36" s="29">
        <v>29.44</v>
      </c>
      <c r="G36" s="30">
        <v>3392.67</v>
      </c>
      <c r="H36" s="25"/>
      <c r="I36" s="25"/>
      <c r="J36" s="25"/>
      <c r="K36" s="25"/>
      <c r="L36" s="28"/>
    </row>
    <row r="37" ht="14.25" spans="1:12">
      <c r="A37" s="18">
        <v>34</v>
      </c>
      <c r="B37" s="20" t="s">
        <v>56</v>
      </c>
      <c r="C37" s="20" t="s">
        <v>57</v>
      </c>
      <c r="D37" s="21">
        <v>114.28</v>
      </c>
      <c r="E37" s="20" t="s">
        <v>15</v>
      </c>
      <c r="F37" s="29">
        <v>8</v>
      </c>
      <c r="G37" s="30">
        <v>914.24</v>
      </c>
      <c r="H37" s="25"/>
      <c r="I37" s="25"/>
      <c r="J37" s="25"/>
      <c r="K37" s="25"/>
      <c r="L37" s="28"/>
    </row>
    <row r="38" ht="14.25" spans="1:12">
      <c r="A38" s="18">
        <v>35</v>
      </c>
      <c r="B38" s="22" t="s">
        <v>58</v>
      </c>
      <c r="C38" s="20" t="s">
        <v>14</v>
      </c>
      <c r="D38" s="21">
        <v>85.8</v>
      </c>
      <c r="E38" s="20" t="s">
        <v>15</v>
      </c>
      <c r="F38" s="29">
        <v>15.18</v>
      </c>
      <c r="G38" s="30">
        <v>1302.44</v>
      </c>
      <c r="H38" s="25"/>
      <c r="I38" s="25"/>
      <c r="J38" s="25"/>
      <c r="K38" s="25"/>
      <c r="L38" s="28"/>
    </row>
    <row r="39" ht="14.25" spans="1:12">
      <c r="A39" s="18">
        <v>36</v>
      </c>
      <c r="B39" s="20" t="s">
        <v>59</v>
      </c>
      <c r="C39" s="20" t="s">
        <v>15</v>
      </c>
      <c r="D39" s="21">
        <v>58.68</v>
      </c>
      <c r="E39" s="20" t="s">
        <v>15</v>
      </c>
      <c r="F39" s="29">
        <v>33</v>
      </c>
      <c r="G39" s="30">
        <v>1936.44</v>
      </c>
      <c r="H39" s="25"/>
      <c r="I39" s="25"/>
      <c r="J39" s="25"/>
      <c r="K39" s="25"/>
      <c r="L39" s="28"/>
    </row>
    <row r="40" ht="14.25" spans="1:12">
      <c r="A40" s="18">
        <v>37</v>
      </c>
      <c r="B40" s="20" t="s">
        <v>60</v>
      </c>
      <c r="C40" s="20" t="s">
        <v>14</v>
      </c>
      <c r="D40" s="21">
        <v>54.36</v>
      </c>
      <c r="E40" s="20" t="s">
        <v>15</v>
      </c>
      <c r="F40" s="29">
        <v>5</v>
      </c>
      <c r="G40" s="30">
        <v>271.8</v>
      </c>
      <c r="H40" s="25"/>
      <c r="I40" s="25"/>
      <c r="J40" s="25"/>
      <c r="K40" s="25"/>
      <c r="L40" s="28"/>
    </row>
    <row r="41" spans="1:12">
      <c r="A41" s="18">
        <v>38</v>
      </c>
      <c r="B41" s="20" t="s">
        <v>61</v>
      </c>
      <c r="C41" s="20" t="s">
        <v>14</v>
      </c>
      <c r="D41" s="21">
        <v>53.8</v>
      </c>
      <c r="E41" s="20" t="s">
        <v>15</v>
      </c>
      <c r="F41" s="29">
        <v>12.88</v>
      </c>
      <c r="G41" s="30">
        <v>692.94</v>
      </c>
      <c r="H41" s="25"/>
      <c r="I41" s="25"/>
      <c r="J41" s="25"/>
      <c r="K41" s="25"/>
      <c r="L41" s="25"/>
    </row>
    <row r="42" spans="1:12">
      <c r="A42" s="18">
        <v>39</v>
      </c>
      <c r="B42" s="20" t="s">
        <v>62</v>
      </c>
      <c r="C42" s="20" t="s">
        <v>14</v>
      </c>
      <c r="D42" s="21">
        <v>40.76</v>
      </c>
      <c r="E42" s="20" t="s">
        <v>15</v>
      </c>
      <c r="F42" s="29">
        <v>4.5</v>
      </c>
      <c r="G42" s="30">
        <v>183.42</v>
      </c>
      <c r="H42" s="25"/>
      <c r="I42" s="25"/>
      <c r="J42" s="25"/>
      <c r="K42" s="25"/>
      <c r="L42" s="25"/>
    </row>
    <row r="43" spans="1:12">
      <c r="A43" s="18">
        <v>40</v>
      </c>
      <c r="B43" s="22" t="s">
        <v>63</v>
      </c>
      <c r="C43" s="20" t="s">
        <v>15</v>
      </c>
      <c r="D43" s="21">
        <v>34.8</v>
      </c>
      <c r="E43" s="20" t="s">
        <v>15</v>
      </c>
      <c r="F43" s="29">
        <v>10</v>
      </c>
      <c r="G43" s="30">
        <v>348</v>
      </c>
      <c r="H43" s="25"/>
      <c r="I43" s="25"/>
      <c r="J43" s="25"/>
      <c r="K43" s="25"/>
      <c r="L43" s="25"/>
    </row>
    <row r="44" spans="1:12">
      <c r="A44" s="18">
        <v>41</v>
      </c>
      <c r="B44" s="20" t="s">
        <v>64</v>
      </c>
      <c r="C44" s="20" t="s">
        <v>14</v>
      </c>
      <c r="D44" s="21">
        <v>8.8</v>
      </c>
      <c r="E44" s="20" t="s">
        <v>15</v>
      </c>
      <c r="F44" s="29">
        <v>33.12</v>
      </c>
      <c r="G44" s="30">
        <v>291.46</v>
      </c>
      <c r="H44" s="25"/>
      <c r="I44" s="25"/>
      <c r="J44" s="25"/>
      <c r="K44" s="25"/>
      <c r="L44" s="25"/>
    </row>
    <row r="45" spans="1:12">
      <c r="A45" s="18">
        <v>42</v>
      </c>
      <c r="B45" s="22" t="s">
        <v>65</v>
      </c>
      <c r="C45" s="20" t="s">
        <v>66</v>
      </c>
      <c r="D45" s="21">
        <v>4.56</v>
      </c>
      <c r="E45" s="20" t="s">
        <v>15</v>
      </c>
      <c r="F45" s="29">
        <v>10.46</v>
      </c>
      <c r="G45" s="30">
        <v>47.7</v>
      </c>
      <c r="H45" s="25"/>
      <c r="I45" s="25"/>
      <c r="J45" s="25"/>
      <c r="K45" s="25"/>
      <c r="L45" s="25"/>
    </row>
    <row r="46" spans="1:12">
      <c r="G46">
        <f>SUM(G1:G22)</f>
        <v>672604.6</v>
      </c>
    </row>
  </sheetData>
  <sortState ref="A4:P45">
    <sortCondition ref="D4:D45" descending="1"/>
  </sortState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H2" sqref="H2:K2"/>
    </sheetView>
  </sheetViews>
  <sheetFormatPr defaultColWidth="9" defaultRowHeight="13.5"/>
  <cols>
    <col min="1" max="1" width="4.625" customWidth="1"/>
    <col min="2" max="2" width="14.875" customWidth="1"/>
    <col min="3" max="3" width="18.875" customWidth="1"/>
    <col min="4" max="4" width="17.5" customWidth="1"/>
    <col min="5" max="5" width="6.125" customWidth="1"/>
    <col min="7" max="7" width="10.625" customWidth="1"/>
    <col min="11" max="11" width="9.125" customWidth="1"/>
  </cols>
  <sheetData>
    <row r="1" s="1" customFormat="1" ht="58" customHeight="1" spans="1:12">
      <c r="A1" s="2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4.25" spans="1:1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/>
      <c r="H2" s="7" t="s">
        <v>7</v>
      </c>
      <c r="I2" s="8"/>
      <c r="J2" s="8"/>
      <c r="K2" s="9"/>
      <c r="L2" s="10" t="s">
        <v>8</v>
      </c>
    </row>
    <row r="3" s="1" customFormat="1" ht="14.25" spans="1:12">
      <c r="A3" s="11"/>
      <c r="B3" s="12"/>
      <c r="C3" s="12"/>
      <c r="D3" s="12"/>
      <c r="E3" s="12"/>
      <c r="F3" s="13" t="s">
        <v>9</v>
      </c>
      <c r="G3" s="14" t="s">
        <v>10</v>
      </c>
      <c r="H3" s="15" t="s">
        <v>9</v>
      </c>
      <c r="I3" s="16" t="s">
        <v>11</v>
      </c>
      <c r="J3" s="17" t="s">
        <v>12</v>
      </c>
      <c r="K3" s="17" t="s">
        <v>10</v>
      </c>
      <c r="L3" s="10"/>
    </row>
    <row r="4" ht="14.25" spans="1:12">
      <c r="A4" s="18">
        <v>1</v>
      </c>
      <c r="B4" s="19" t="s">
        <v>68</v>
      </c>
      <c r="C4" s="20" t="s">
        <v>69</v>
      </c>
      <c r="D4" s="21">
        <v>40570.26</v>
      </c>
      <c r="E4" s="22" t="s">
        <v>15</v>
      </c>
      <c r="F4" s="23">
        <v>5.5</v>
      </c>
      <c r="G4" s="23">
        <v>223136.43</v>
      </c>
      <c r="H4" s="24"/>
      <c r="I4" s="24"/>
      <c r="J4" s="25"/>
      <c r="K4" s="25"/>
      <c r="L4" s="26" t="s">
        <v>16</v>
      </c>
    </row>
    <row r="5" ht="14.25" spans="1:12">
      <c r="A5" s="18">
        <v>2</v>
      </c>
      <c r="B5" s="19" t="s">
        <v>70</v>
      </c>
      <c r="C5" s="20" t="s">
        <v>14</v>
      </c>
      <c r="D5" s="21">
        <v>11194.14</v>
      </c>
      <c r="E5" s="22" t="s">
        <v>15</v>
      </c>
      <c r="F5" s="23">
        <v>8</v>
      </c>
      <c r="G5" s="23">
        <v>89553.12</v>
      </c>
      <c r="H5" s="24"/>
      <c r="I5" s="24"/>
      <c r="J5" s="25"/>
      <c r="K5" s="25"/>
      <c r="L5" s="26" t="s">
        <v>16</v>
      </c>
    </row>
    <row r="6" ht="14.25" spans="1:12">
      <c r="A6" s="18">
        <v>3</v>
      </c>
      <c r="B6" s="19" t="s">
        <v>71</v>
      </c>
      <c r="C6" s="20" t="s">
        <v>72</v>
      </c>
      <c r="D6" s="21">
        <v>7821.06</v>
      </c>
      <c r="E6" s="22" t="s">
        <v>15</v>
      </c>
      <c r="F6" s="23">
        <v>11</v>
      </c>
      <c r="G6" s="23">
        <v>86031.66</v>
      </c>
      <c r="H6" s="24"/>
      <c r="I6" s="24"/>
      <c r="J6" s="25"/>
      <c r="K6" s="25"/>
      <c r="L6" s="26" t="s">
        <v>16</v>
      </c>
    </row>
    <row r="7" ht="14.25" spans="1:12">
      <c r="A7" s="18">
        <v>4</v>
      </c>
      <c r="B7" s="19" t="s">
        <v>73</v>
      </c>
      <c r="C7" s="20" t="s">
        <v>74</v>
      </c>
      <c r="D7" s="21">
        <v>3552.96</v>
      </c>
      <c r="E7" s="22" t="s">
        <v>15</v>
      </c>
      <c r="F7" s="23">
        <v>5.5</v>
      </c>
      <c r="G7" s="23">
        <v>19541.28</v>
      </c>
      <c r="H7" s="24"/>
      <c r="I7" s="24"/>
      <c r="J7" s="25"/>
      <c r="K7" s="25"/>
      <c r="L7" s="26" t="s">
        <v>16</v>
      </c>
    </row>
    <row r="8" ht="14.25" spans="1:12">
      <c r="A8" s="18">
        <v>5</v>
      </c>
      <c r="B8" s="27" t="s">
        <v>75</v>
      </c>
      <c r="C8" s="20"/>
      <c r="D8" s="21">
        <v>2453.32</v>
      </c>
      <c r="E8" s="22" t="s">
        <v>15</v>
      </c>
      <c r="F8" s="23">
        <v>18</v>
      </c>
      <c r="G8" s="23">
        <v>44159.76</v>
      </c>
      <c r="H8" s="24"/>
      <c r="I8" s="24"/>
      <c r="J8" s="25"/>
      <c r="K8" s="25"/>
      <c r="L8" s="26" t="s">
        <v>16</v>
      </c>
    </row>
    <row r="9" ht="14.25" spans="1:12">
      <c r="A9" s="18">
        <v>6</v>
      </c>
      <c r="B9" s="19" t="s">
        <v>76</v>
      </c>
      <c r="C9" s="20" t="s">
        <v>77</v>
      </c>
      <c r="D9" s="21">
        <v>2267.46</v>
      </c>
      <c r="E9" s="22" t="s">
        <v>15</v>
      </c>
      <c r="F9" s="23">
        <v>12</v>
      </c>
      <c r="G9" s="23">
        <v>27209.52</v>
      </c>
      <c r="H9" s="24"/>
      <c r="I9" s="24"/>
      <c r="J9" s="25"/>
      <c r="K9" s="25"/>
      <c r="L9" s="26" t="s">
        <v>16</v>
      </c>
    </row>
    <row r="10" ht="14.25" spans="1:12">
      <c r="A10" s="18">
        <v>7</v>
      </c>
      <c r="B10" s="19" t="s">
        <v>78</v>
      </c>
      <c r="C10" s="20" t="s">
        <v>15</v>
      </c>
      <c r="D10" s="21">
        <v>2122.98</v>
      </c>
      <c r="E10" s="22" t="s">
        <v>15</v>
      </c>
      <c r="F10" s="23">
        <v>15</v>
      </c>
      <c r="G10" s="23">
        <v>31844.7</v>
      </c>
      <c r="H10" s="24"/>
      <c r="I10" s="24"/>
      <c r="J10" s="25"/>
      <c r="K10" s="25"/>
      <c r="L10" s="26" t="s">
        <v>16</v>
      </c>
    </row>
    <row r="11" ht="14.25" spans="1:12">
      <c r="A11" s="18">
        <v>8</v>
      </c>
      <c r="B11" s="19" t="s">
        <v>79</v>
      </c>
      <c r="C11" s="20" t="s">
        <v>14</v>
      </c>
      <c r="D11" s="21">
        <v>2071.96</v>
      </c>
      <c r="E11" s="22" t="s">
        <v>15</v>
      </c>
      <c r="F11" s="23">
        <v>16</v>
      </c>
      <c r="G11" s="23">
        <v>33151.36</v>
      </c>
      <c r="H11" s="24"/>
      <c r="I11" s="24"/>
      <c r="J11" s="25"/>
      <c r="K11" s="25"/>
      <c r="L11" s="26" t="s">
        <v>16</v>
      </c>
    </row>
    <row r="12" ht="14.25" spans="1:12">
      <c r="A12" s="18">
        <v>9</v>
      </c>
      <c r="B12" s="19" t="s">
        <v>80</v>
      </c>
      <c r="C12" s="20" t="s">
        <v>81</v>
      </c>
      <c r="D12" s="21">
        <v>1988.28</v>
      </c>
      <c r="E12" s="22" t="s">
        <v>15</v>
      </c>
      <c r="F12" s="23">
        <v>13</v>
      </c>
      <c r="G12" s="23">
        <v>25847.64</v>
      </c>
      <c r="H12" s="24"/>
      <c r="I12" s="24"/>
      <c r="J12" s="25"/>
      <c r="K12" s="25"/>
      <c r="L12" s="26" t="s">
        <v>16</v>
      </c>
    </row>
    <row r="13" ht="14.25" spans="1:12">
      <c r="A13" s="18">
        <v>10</v>
      </c>
      <c r="B13" s="19" t="s">
        <v>82</v>
      </c>
      <c r="C13" s="20" t="s">
        <v>14</v>
      </c>
      <c r="D13" s="21">
        <v>1951.78</v>
      </c>
      <c r="E13" s="22" t="s">
        <v>15</v>
      </c>
      <c r="F13" s="23">
        <v>13</v>
      </c>
      <c r="G13" s="23">
        <v>25373.14</v>
      </c>
      <c r="H13" s="24"/>
      <c r="I13" s="24"/>
      <c r="J13" s="25"/>
      <c r="K13" s="25"/>
      <c r="L13" s="28"/>
    </row>
    <row r="14" ht="14.25" spans="1:12">
      <c r="A14" s="18">
        <v>11</v>
      </c>
      <c r="B14" s="19" t="s">
        <v>83</v>
      </c>
      <c r="C14" s="20" t="s">
        <v>15</v>
      </c>
      <c r="D14" s="21">
        <v>1283.2</v>
      </c>
      <c r="E14" s="22" t="s">
        <v>15</v>
      </c>
      <c r="F14" s="23">
        <v>18</v>
      </c>
      <c r="G14" s="23">
        <v>23097.6</v>
      </c>
      <c r="H14" s="24"/>
      <c r="I14" s="24"/>
      <c r="J14" s="25"/>
      <c r="K14" s="25"/>
      <c r="L14" s="28"/>
    </row>
    <row r="15" ht="14.25" spans="1:12">
      <c r="A15" s="18">
        <v>12</v>
      </c>
      <c r="B15" s="27" t="s">
        <v>84</v>
      </c>
      <c r="C15" s="20" t="s">
        <v>14</v>
      </c>
      <c r="D15" s="21">
        <v>1146.76</v>
      </c>
      <c r="E15" s="22" t="s">
        <v>15</v>
      </c>
      <c r="F15" s="23">
        <v>7.8</v>
      </c>
      <c r="G15" s="23">
        <v>8944.73</v>
      </c>
      <c r="H15" s="24"/>
      <c r="I15" s="24"/>
      <c r="J15" s="25"/>
      <c r="K15" s="25"/>
      <c r="L15" s="28"/>
    </row>
    <row r="16" ht="14.25" spans="1:12">
      <c r="A16" s="18">
        <v>13</v>
      </c>
      <c r="B16" s="19" t="s">
        <v>85</v>
      </c>
      <c r="C16" s="20" t="s">
        <v>14</v>
      </c>
      <c r="D16" s="21">
        <v>1109</v>
      </c>
      <c r="E16" s="22" t="s">
        <v>15</v>
      </c>
      <c r="F16" s="23">
        <v>14</v>
      </c>
      <c r="G16" s="23">
        <v>15526</v>
      </c>
      <c r="H16" s="25"/>
      <c r="I16" s="25"/>
      <c r="J16" s="25"/>
      <c r="K16" s="25"/>
      <c r="L16" s="28"/>
    </row>
    <row r="17" ht="14.25" spans="1:12">
      <c r="A17" s="18">
        <v>14</v>
      </c>
      <c r="B17" s="19" t="s">
        <v>86</v>
      </c>
      <c r="C17" s="20"/>
      <c r="D17" s="21">
        <v>992.96</v>
      </c>
      <c r="E17" s="22" t="s">
        <v>15</v>
      </c>
      <c r="F17" s="23">
        <v>8</v>
      </c>
      <c r="G17" s="23">
        <v>7943.68</v>
      </c>
      <c r="H17" s="25"/>
      <c r="I17" s="25"/>
      <c r="J17" s="25"/>
      <c r="K17" s="25"/>
      <c r="L17" s="28"/>
    </row>
    <row r="18" ht="14.25" spans="1:12">
      <c r="A18" s="18">
        <v>15</v>
      </c>
      <c r="B18" s="19" t="s">
        <v>87</v>
      </c>
      <c r="C18" s="20" t="s">
        <v>88</v>
      </c>
      <c r="D18" s="21">
        <v>929.76</v>
      </c>
      <c r="E18" s="22" t="s">
        <v>15</v>
      </c>
      <c r="F18" s="23">
        <v>9</v>
      </c>
      <c r="G18" s="23">
        <v>8367.84</v>
      </c>
      <c r="H18" s="25"/>
      <c r="I18" s="25"/>
      <c r="J18" s="25"/>
      <c r="K18" s="25"/>
      <c r="L18" s="28"/>
    </row>
    <row r="19" ht="14.25" spans="1:12">
      <c r="A19" s="18">
        <v>16</v>
      </c>
      <c r="B19" s="19" t="s">
        <v>89</v>
      </c>
      <c r="C19" s="20" t="s">
        <v>90</v>
      </c>
      <c r="D19" s="21">
        <v>843.06</v>
      </c>
      <c r="E19" s="22" t="s">
        <v>15</v>
      </c>
      <c r="F19" s="23">
        <v>8.5</v>
      </c>
      <c r="G19" s="23">
        <v>7166.01</v>
      </c>
      <c r="H19" s="25"/>
      <c r="I19" s="25"/>
      <c r="J19" s="25"/>
      <c r="K19" s="25"/>
      <c r="L19" s="28"/>
    </row>
    <row r="20" ht="14.25" spans="1:12">
      <c r="A20" s="18">
        <v>17</v>
      </c>
      <c r="B20" s="19" t="s">
        <v>91</v>
      </c>
      <c r="C20" s="20" t="s">
        <v>72</v>
      </c>
      <c r="D20" s="21">
        <v>505.56</v>
      </c>
      <c r="E20" s="22" t="s">
        <v>15</v>
      </c>
      <c r="F20" s="23">
        <v>16</v>
      </c>
      <c r="G20" s="23">
        <v>8088.96</v>
      </c>
      <c r="H20" s="25"/>
      <c r="I20" s="25"/>
      <c r="J20" s="25"/>
      <c r="K20" s="25"/>
      <c r="L20" s="28"/>
    </row>
    <row r="21" ht="14.25" spans="1:12">
      <c r="A21" s="18">
        <v>18</v>
      </c>
      <c r="B21" s="19" t="s">
        <v>92</v>
      </c>
      <c r="C21" s="20"/>
      <c r="D21" s="21">
        <v>330.6</v>
      </c>
      <c r="E21" s="22" t="s">
        <v>15</v>
      </c>
      <c r="F21" s="23">
        <v>8</v>
      </c>
      <c r="G21" s="23">
        <v>2644.8</v>
      </c>
      <c r="H21" s="25"/>
      <c r="I21" s="25"/>
      <c r="J21" s="25"/>
      <c r="K21" s="25"/>
      <c r="L21" s="28"/>
    </row>
    <row r="22" ht="14.25" spans="1:12">
      <c r="A22" s="18">
        <v>19</v>
      </c>
      <c r="B22" s="19" t="s">
        <v>93</v>
      </c>
      <c r="C22" s="20"/>
      <c r="D22" s="21">
        <v>207.8</v>
      </c>
      <c r="E22" s="22" t="s">
        <v>15</v>
      </c>
      <c r="F22" s="23">
        <v>8</v>
      </c>
      <c r="G22" s="23">
        <v>1662.4</v>
      </c>
      <c r="H22" s="25"/>
      <c r="I22" s="25"/>
      <c r="J22" s="25"/>
      <c r="K22" s="25"/>
      <c r="L22" s="28"/>
    </row>
    <row r="23" ht="14.25" spans="1:12">
      <c r="A23" s="18">
        <v>20</v>
      </c>
      <c r="B23" s="19" t="s">
        <v>94</v>
      </c>
      <c r="C23" s="20" t="s">
        <v>95</v>
      </c>
      <c r="D23" s="21">
        <v>166.72</v>
      </c>
      <c r="E23" s="22" t="s">
        <v>15</v>
      </c>
      <c r="F23" s="23">
        <v>16</v>
      </c>
      <c r="G23" s="23">
        <v>2667.52</v>
      </c>
      <c r="H23" s="25"/>
      <c r="I23" s="25"/>
      <c r="J23" s="25"/>
      <c r="K23" s="25"/>
      <c r="L23" s="28"/>
    </row>
    <row r="24" ht="14.25" spans="1:12">
      <c r="A24" s="18">
        <v>21</v>
      </c>
      <c r="B24" s="19" t="s">
        <v>96</v>
      </c>
      <c r="C24" s="20" t="s">
        <v>97</v>
      </c>
      <c r="D24" s="21">
        <v>138.9</v>
      </c>
      <c r="E24" s="22" t="s">
        <v>15</v>
      </c>
      <c r="F24" s="23">
        <v>23</v>
      </c>
      <c r="G24" s="23">
        <v>3194.7</v>
      </c>
      <c r="H24" s="25"/>
      <c r="I24" s="25"/>
      <c r="J24" s="25"/>
      <c r="K24" s="25"/>
      <c r="L24" s="28"/>
    </row>
    <row r="25" ht="14.25" spans="1:12">
      <c r="A25" s="18">
        <v>22</v>
      </c>
      <c r="B25" s="19" t="s">
        <v>98</v>
      </c>
      <c r="C25" s="20"/>
      <c r="D25" s="21">
        <v>121.48</v>
      </c>
      <c r="E25" s="22" t="s">
        <v>15</v>
      </c>
      <c r="F25" s="23">
        <v>7</v>
      </c>
      <c r="G25" s="23">
        <v>850.36</v>
      </c>
      <c r="H25" s="25"/>
      <c r="I25" s="25"/>
      <c r="J25" s="25"/>
      <c r="K25" s="25"/>
      <c r="L25" s="28"/>
    </row>
    <row r="26" spans="1:12">
      <c r="A26" s="18">
        <v>23</v>
      </c>
      <c r="B26" s="19" t="s">
        <v>99</v>
      </c>
      <c r="C26" s="20" t="s">
        <v>100</v>
      </c>
      <c r="D26" s="21">
        <v>86</v>
      </c>
      <c r="E26" s="22" t="s">
        <v>15</v>
      </c>
      <c r="F26" s="23">
        <v>15</v>
      </c>
      <c r="G26" s="23">
        <v>1290</v>
      </c>
      <c r="H26" s="25"/>
      <c r="I26" s="25"/>
      <c r="J26" s="25"/>
      <c r="K26" s="25"/>
      <c r="L26" s="25"/>
    </row>
    <row r="27" spans="1:12">
      <c r="A27" s="18">
        <v>24</v>
      </c>
      <c r="B27" s="19" t="s">
        <v>101</v>
      </c>
      <c r="C27" s="20"/>
      <c r="D27" s="21">
        <v>81.2</v>
      </c>
      <c r="E27" s="22" t="s">
        <v>15</v>
      </c>
      <c r="F27" s="23">
        <v>23</v>
      </c>
      <c r="G27" s="23">
        <v>1867.6</v>
      </c>
      <c r="H27" s="25"/>
      <c r="I27" s="25"/>
      <c r="J27" s="25"/>
      <c r="K27" s="25"/>
      <c r="L27" s="25"/>
    </row>
    <row r="28" spans="1:12">
      <c r="A28" s="18">
        <v>25</v>
      </c>
      <c r="B28" s="19" t="s">
        <v>102</v>
      </c>
      <c r="C28" s="20"/>
      <c r="D28" s="21">
        <v>10</v>
      </c>
      <c r="E28" s="22" t="s">
        <v>44</v>
      </c>
      <c r="F28" s="23">
        <v>4.6</v>
      </c>
      <c r="G28" s="23">
        <v>46</v>
      </c>
      <c r="H28" s="25"/>
      <c r="I28" s="25"/>
      <c r="J28" s="25"/>
      <c r="K28" s="25"/>
      <c r="L28" s="25"/>
    </row>
    <row r="29" spans="1:12">
      <c r="G29">
        <f>SUM(G4:G28)</f>
        <v>699206.81</v>
      </c>
    </row>
  </sheetData>
  <sortState ref="A4:P28">
    <sortCondition ref="D4:D28" descending="1"/>
  </sortState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肉</vt:lpstr>
      <vt:lpstr>家禽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高槻泉</cp:lastModifiedBy>
  <dcterms:created xsi:type="dcterms:W3CDTF">2025-04-18T02:42:00Z</dcterms:created>
  <dcterms:modified xsi:type="dcterms:W3CDTF">2026-06-05T06:11:44Z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011DD0A4C771441B89655B3E264E99EB_13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